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G113" i="2" l="1"/>
  <c r="H113" i="2"/>
  <c r="E99" i="2" l="1"/>
  <c r="E100" i="2"/>
  <c r="F108" i="2"/>
  <c r="G108" i="2"/>
  <c r="H108" i="2"/>
  <c r="E108" i="2"/>
  <c r="E109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G120" i="2"/>
  <c r="G117" i="2" s="1"/>
  <c r="G119" i="2"/>
  <c r="F116" i="2"/>
  <c r="F115" i="2"/>
  <c r="E113" i="2"/>
  <c r="G116" i="2"/>
  <c r="G115" i="2"/>
  <c r="F112" i="2"/>
  <c r="F99" i="2"/>
  <c r="H119" i="2"/>
  <c r="H120" i="2"/>
  <c r="H117" i="2" s="1"/>
  <c r="F96" i="2"/>
  <c r="G109" i="2"/>
  <c r="H98" i="2"/>
  <c r="F113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<sst xmlns="http://schemas.openxmlformats.org/spreadsheetml/2006/main" count="218" uniqueCount="205">
  <si>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</si>
  <si>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</si>
  <si>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</si>
  <si>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</si>
  <si>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</si>
  <si>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</si>
  <si>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</si>
  <si>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</si>
  <si>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</si>
  <si>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</si>
  <si>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</si>
  <si>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</si>
  <si>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</si>
  <si>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</si>
  <si>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</si>
  <si>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</si>
  <si>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</si>
  <si>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</si>
  <si>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</si>
  <si>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</si>
  <si>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</si>
  <si>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</si>
  <si>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</si>
  <si>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</si>
  <si>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</si>
  <si>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</si>
  <si>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</si>
  <si>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</si>
  <si>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</si>
  <si>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</si>
  <si>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</si>
  <si>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</si>
  <si>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</si>
  <si>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</si>
  <si>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</si>
  <si>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</si>
  <si>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</si>
  <si>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</si>
  <si>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</si>
  <si>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</si>
  <si>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</si>
  <si>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</si>
  <si>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</si>
  <si>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</si>
  <si>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</si>
  <si>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</si>
  <si>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</si>
  <si>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</si>
  <si>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</si>
  <si>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</si>
  <si>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</si>
  <si>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</si>
  <si>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</si>
  <si>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</si>
  <si>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</si>
  <si>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</si>
  <si>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</si>
  <si>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</si>
  <si>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</si>
  <si>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</si>
  <si>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</si>
  <si>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</si>
  <si>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</si>
  <si>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</si>
  <si>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</si>
  <si>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</si>
  <si>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</si>
  <si>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</si>
  <si>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</si>
  <si>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</si>
  <si>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</si>
  <si>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</si>
  <si>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</si>
  <si>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</si>
  <si>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</si>
  <si>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</si>
  <si>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</si>
  <si>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</si>
  <si>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</si>
  <si>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</si>
  <si>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</si>
  <si>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</si>
  <si>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</si>
  <si>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</si>
  <si>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</si>
  <si>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</si>
  <si>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</si>
  <si>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</si>
  <si>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</si>
  <si>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</si>
  <si>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</si>
  <si>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</si>
  <si>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</si>
  <si>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</si>
  <si>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</si>
  <si>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</si>
  <si>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</si>
  <si>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</si>
  <si>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</si>
  <si>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</si>
  <si>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</si>
  <si>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</si>
  <si>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</si>
  <si>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</si>
  <si>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</si>
  <si>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</si>
  <si>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</si>
  <si>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</si>
  <si>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</si>
  <si>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</si>
  <si>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</si>
  <si>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</si>
  <si>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</si>
  <si>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</si>
  <si>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</si>
  <si>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</si>
  <si>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</si>
  <si>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</si>
  <si>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</si>
  <si>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</si>
  <si>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</si>
  <si>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</si>
  <si>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</si>
  <si>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</si>
  <si>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</si>
  <si>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</si>
  <si>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</si>
  <si>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</si>
  <si>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</si>
  <si>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</si>
  <si>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</si>
  <si>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</si>
  <si>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</si>
  <si>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</si>
  <si>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</si>
  <si>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</si>
  <si>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</si>
  <si>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</si>
  <si>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</si>
  <si>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</si>
  <si>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</si>
  <si>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</si>
  <si>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</si>
  <si>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</si>
  <si>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</si>
  <si>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</si>
  <si>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</si>
  <si>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</si>
  <si>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</si>
  <si>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</si>
  <si>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</si>
  <si>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</si>
  <si>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</si>
  <si>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</si>
  <si>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</si>
  <si>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</si>
  <si>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</si>
  <si>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</si>
  <si>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</si>
  <si>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</si>
  <si>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</si>
  <si>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</si>
  <si>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</si>
  <si>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</si>
  <si>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</si>
  <si>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</si>
  <si>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</si>
  <si>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</si>
  <si>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</si>
  <si>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</si>
  <si>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</si>
  <si>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</si>
  <si>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</si>
  <si>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</si>
  <si>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</si>
  <si>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</si>
  <si>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</si>
  <si>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</si>
  <si>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</si>
  <si>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</si>
  <si>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</si>
  <si>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</si>
  <si>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</si>
  <si>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</si>
  <si>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</si>
  <si>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</si>
  <si>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</si>
  <si>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</si>
  <si>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</si>
  <si>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</si>
  <si>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</si>
  <si>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</si>
  <si>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</si>
  <si>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</si>
  <si>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</si>
  <si>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</si>
  <si>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</si>
  <si>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</si>
  <si>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</si>
  <si>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</si>
  <si>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معلومات التداول في السوق النظامي</t>
  </si>
  <si>
    <t>Trading Information in the Regular Market</t>
  </si>
  <si>
    <t>مجموعة العصر للاستثمار</t>
  </si>
  <si>
    <t>CENTURY INVESTMENT GROUP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</si>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</sst>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G14" sqref="G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131097</v>
      </c>
      <c r="G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2.44</v>
      </c>
      <c r="F6" s="47">
        <v>2.66</v>
      </c>
      <c r="G6" s="47">
        <v>2.39</v>
      </c>
      <c r="H6" s="47">
        <v>2.27</v>
      </c>
      <c r="I6" s="4" t="s">
        <v>193</v>
      </c>
    </row>
    <row r="7" spans="4:18" ht="20.100000000000001" customHeight="1" x14ac:dyDescent="0.2">
      <c r="D7" s="13" t="s">
        <v>86</v>
      </c>
      <c r="E7" s="47">
        <v>7420053</v>
      </c>
      <c r="F7" s="16">
        <v>34568477.600000001</v>
      </c>
      <c r="G7" s="16">
        <v>28078199.969999999</v>
      </c>
      <c r="H7" s="16">
        <v>45251550.810000002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2744705</v>
      </c>
      <c r="F8" s="16">
        <v>14778191</v>
      </c>
      <c r="G8" s="16">
        <v>12110407</v>
      </c>
      <c r="H8" s="16">
        <v>17286446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343</v>
      </c>
      <c r="F9" s="16">
        <v>1407</v>
      </c>
      <c r="G9" s="16">
        <v>3264</v>
      </c>
      <c r="H9" s="16">
        <v>7310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10000000</v>
      </c>
      <c r="F10" s="16">
        <v>10000000</v>
      </c>
      <c r="G10" s="16">
        <v>10000000</v>
      </c>
      <c r="H10" s="16">
        <v>10000000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24400000</v>
      </c>
      <c r="F11" s="16">
        <v>26600000</v>
      </c>
      <c r="G11" s="16">
        <v>23900000</v>
      </c>
      <c r="H11" s="16">
        <v>22700000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12609</v>
      </c>
      <c r="F16" s="41">
        <v>217846</v>
      </c>
      <c r="G16" s="41">
        <v>410662</v>
      </c>
      <c r="H16" s="41">
        <v>650561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141588</v>
      </c>
      <c r="F17" s="16">
        <v>425231</v>
      </c>
      <c r="G17" s="16">
        <v>409675</v>
      </c>
      <c r="H17" s="16">
        <v>267106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408073</v>
      </c>
      <c r="F19" s="16">
        <v>379294</v>
      </c>
      <c r="G19" s="16">
        <v>712922</v>
      </c>
      <c r="H19" s="16">
        <v>1110765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10181894</v>
      </c>
      <c r="F20" s="16">
        <v>8283549</v>
      </c>
      <c r="G20" s="16">
        <v>6679583</v>
      </c>
      <c r="H20" s="16">
        <v>4834224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0</v>
      </c>
      <c r="F21" s="16">
        <v>0</v>
      </c>
      <c r="G21" s="16">
        <v>0</v>
      </c>
      <c r="H21" s="16">
        <v>0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10772345</v>
      </c>
      <c r="F23" s="16">
        <v>9331171</v>
      </c>
      <c r="G23" s="16">
        <v>8557247</v>
      </c>
      <c r="H23" s="16">
        <v>7262918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7763610</v>
      </c>
      <c r="F24" s="16">
        <v>8231666</v>
      </c>
      <c r="G24" s="16">
        <v>8657357</v>
      </c>
      <c r="H24" s="16">
        <v>10995642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36159</v>
      </c>
      <c r="F25" s="16">
        <v>45512</v>
      </c>
      <c r="G25" s="16">
        <v>54862</v>
      </c>
      <c r="H25" s="16">
        <v>5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0</v>
      </c>
      <c r="F26" s="16">
        <v>0</v>
      </c>
      <c r="G26" s="16">
        <v>0</v>
      </c>
      <c r="H26" s="16">
        <v>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36159</v>
      </c>
      <c r="F28" s="16">
        <v>45512</v>
      </c>
      <c r="G28" s="16">
        <v>54862</v>
      </c>
      <c r="H28" s="16">
        <v>5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17333</v>
      </c>
      <c r="F29" s="16">
        <v>25333</v>
      </c>
      <c r="G29" s="16">
        <v>33333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18589447</v>
      </c>
      <c r="F30" s="42">
        <v>17633682</v>
      </c>
      <c r="G30" s="42">
        <v>17302799</v>
      </c>
      <c r="H30" s="42">
        <v>18258565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3492092</v>
      </c>
      <c r="F35" s="41">
        <v>2495882</v>
      </c>
      <c r="G35" s="41">
        <v>3294957</v>
      </c>
      <c r="H35" s="41">
        <v>3401904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187017</v>
      </c>
      <c r="F36" s="16">
        <v>240769</v>
      </c>
      <c r="G36" s="16">
        <v>155501</v>
      </c>
      <c r="H36" s="16">
        <v>151121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289999</v>
      </c>
      <c r="F38" s="16">
        <v>470990</v>
      </c>
      <c r="G38" s="16">
        <v>282975</v>
      </c>
      <c r="H38" s="16">
        <v>396545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4889282</v>
      </c>
      <c r="F39" s="16">
        <v>4229868</v>
      </c>
      <c r="G39" s="16">
        <v>5133623</v>
      </c>
      <c r="H39" s="16">
        <v>5504354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1937151</v>
      </c>
      <c r="F40" s="16">
        <v>2051678</v>
      </c>
      <c r="G40" s="16">
        <v>1729651</v>
      </c>
      <c r="H40" s="16">
        <v>2298375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6826433</v>
      </c>
      <c r="F43" s="42">
        <v>6281546</v>
      </c>
      <c r="G43" s="42">
        <v>6863274</v>
      </c>
      <c r="H43" s="42">
        <v>7802729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10000000</v>
      </c>
      <c r="F46" s="44">
        <v>10000000</v>
      </c>
      <c r="G46" s="44">
        <v>10000000</v>
      </c>
      <c r="H46" s="44">
        <v>10000000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10000000</v>
      </c>
      <c r="F47" s="43">
        <v>10000000</v>
      </c>
      <c r="G47" s="43">
        <v>10000000</v>
      </c>
      <c r="H47" s="43">
        <v>10000000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10000000</v>
      </c>
      <c r="F48" s="43">
        <v>10000000</v>
      </c>
      <c r="G48" s="43">
        <v>10000000</v>
      </c>
      <c r="H48" s="43">
        <v>10000000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1172173</v>
      </c>
      <c r="F49" s="43">
        <v>1132031</v>
      </c>
      <c r="G49" s="43">
        <v>1038624</v>
      </c>
      <c r="H49" s="43">
        <v>1038624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25125</v>
      </c>
      <c r="F50" s="43">
        <v>25125</v>
      </c>
      <c r="G50" s="43">
        <v>25125</v>
      </c>
      <c r="H50" s="43">
        <v>25125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565716</v>
      </c>
      <c r="F58" s="43">
        <v>194980</v>
      </c>
      <c r="G58" s="43">
        <v>-624224</v>
      </c>
      <c r="H58" s="43">
        <v>-607913</v>
      </c>
      <c r="I58" s="7" t="s">
        <v>198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11763014</v>
      </c>
      <c r="F59" s="43">
        <v>11352136</v>
      </c>
      <c r="G59" s="43">
        <v>10439525</v>
      </c>
      <c r="H59" s="43">
        <v>10455836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18589447</v>
      </c>
      <c r="F61" s="45">
        <v>17633682</v>
      </c>
      <c r="G61" s="45">
        <v>17302799</v>
      </c>
      <c r="H61" s="45">
        <v>18258565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0</v>
      </c>
      <c r="F65" s="44">
        <v>0</v>
      </c>
      <c r="G65" s="44">
        <v>0</v>
      </c>
      <c r="H65" s="44">
        <v>0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0</v>
      </c>
      <c r="F66" s="43">
        <v>0</v>
      </c>
      <c r="G66" s="43">
        <v>0</v>
      </c>
      <c r="H66" s="43">
        <v>0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0</v>
      </c>
      <c r="F67" s="43">
        <v>0</v>
      </c>
      <c r="G67" s="43">
        <v>0</v>
      </c>
      <c r="H67" s="43">
        <v>0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352046</v>
      </c>
      <c r="F68" s="43">
        <v>415175</v>
      </c>
      <c r="G68" s="43">
        <v>370761</v>
      </c>
      <c r="H68" s="43">
        <v>330606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0</v>
      </c>
      <c r="F69" s="43">
        <v>0</v>
      </c>
      <c r="G69" s="43">
        <v>0</v>
      </c>
      <c r="H69" s="43">
        <v>0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239384</v>
      </c>
      <c r="F70" s="43">
        <v>248877</v>
      </c>
      <c r="G70" s="43">
        <v>237660</v>
      </c>
      <c r="H70" s="43">
        <v>294838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239384</v>
      </c>
      <c r="F71" s="43">
        <v>248877</v>
      </c>
      <c r="G71" s="43">
        <v>237660</v>
      </c>
      <c r="H71" s="43">
        <v>294838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-591430</v>
      </c>
      <c r="F72" s="43">
        <v>-664052</v>
      </c>
      <c r="G72" s="43">
        <v>-608421</v>
      </c>
      <c r="H72" s="43">
        <v>-625444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1621223</v>
      </c>
      <c r="F73" s="43">
        <v>2435593</v>
      </c>
      <c r="G73" s="43">
        <v>1531824</v>
      </c>
      <c r="H73" s="43">
        <v>1004476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255567</v>
      </c>
      <c r="F74" s="43">
        <v>506635</v>
      </c>
      <c r="G74" s="43">
        <v>749746</v>
      </c>
      <c r="H74" s="43">
        <v>1219070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774226</v>
      </c>
      <c r="F75" s="43">
        <v>1264906</v>
      </c>
      <c r="G75" s="43">
        <v>173657</v>
      </c>
      <c r="H75" s="43">
        <v>-840038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363348</v>
      </c>
      <c r="F76" s="43">
        <v>345401</v>
      </c>
      <c r="G76" s="43">
        <v>185609</v>
      </c>
      <c r="H76" s="43">
        <v>104314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410878</v>
      </c>
      <c r="F77" s="43">
        <v>919505</v>
      </c>
      <c r="G77" s="43">
        <v>-11952</v>
      </c>
      <c r="H77" s="43">
        <v>-944352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6894</v>
      </c>
      <c r="G78" s="43">
        <v>4359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199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410878</v>
      </c>
      <c r="F82" s="43">
        <v>912611</v>
      </c>
      <c r="G82" s="43">
        <v>-16311</v>
      </c>
      <c r="H82" s="43">
        <v>-944352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410878</v>
      </c>
      <c r="F84" s="45">
        <v>912611</v>
      </c>
      <c r="G84" s="45">
        <v>-16311</v>
      </c>
      <c r="H84" s="45">
        <v>-944352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217846</v>
      </c>
      <c r="F88" s="44">
        <v>410662</v>
      </c>
      <c r="G88" s="44">
        <v>650561</v>
      </c>
      <c r="H88" s="44">
        <v>3720428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-54923</v>
      </c>
      <c r="F89" s="43">
        <v>-2155052</v>
      </c>
      <c r="G89" s="43">
        <v>-1126067</v>
      </c>
      <c r="H89" s="43">
        <v>-1225150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570849</v>
      </c>
      <c r="F90" s="43">
        <v>1394420</v>
      </c>
      <c r="G90" s="43">
        <v>2053276</v>
      </c>
      <c r="H90" s="43">
        <v>-876137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-721163</v>
      </c>
      <c r="F91" s="43">
        <v>567816</v>
      </c>
      <c r="G91" s="43">
        <v>-1167108</v>
      </c>
      <c r="H91" s="43">
        <v>-968580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12609</v>
      </c>
      <c r="F92" s="45">
        <v>217846</v>
      </c>
      <c r="G92" s="45">
        <v>410662</v>
      </c>
      <c r="H92" s="45">
        <v>650561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27.447050000000001</v>
      </c>
      <c r="F96" s="46">
        <f>+F8*100/F10</f>
        <v>147.78191000000001</v>
      </c>
      <c r="G96" s="46">
        <f>+G8*100/G10</f>
        <v>121.10406999999999</v>
      </c>
      <c r="H96" s="46">
        <f>+H8*100/H10</f>
        <v>172.86446000000001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4.1087800000000001E-2</v>
      </c>
      <c r="F97" s="47">
        <f>+F84/F10</f>
        <v>9.1261099999999998E-2</v>
      </c>
      <c r="G97" s="47">
        <f>+G84/G10</f>
        <v>-1.6310999999999999E-3</v>
      </c>
      <c r="H97" s="47">
        <f>+H84/H10</f>
        <v>-9.4435199999999997E-2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1.1763014000000001</v>
      </c>
      <c r="F99" s="47">
        <f>+F59/F10</f>
        <v>1.1352135999999999</v>
      </c>
      <c r="G99" s="47">
        <f>+G59/G10</f>
        <v>1.0439525000000001</v>
      </c>
      <c r="H99" s="47">
        <f>+H59/H10</f>
        <v>1.0455836000000001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59.385024265110324</v>
      </c>
      <c r="F100" s="47">
        <f>+F11/F84</f>
        <v>29.147139361677649</v>
      </c>
      <c r="G100" s="47">
        <f>+G11/G84</f>
        <v>-1465.2688369811783</v>
      </c>
      <c r="H100" s="47">
        <f>+H11/H84</f>
        <v>-24.037646979092543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2.074298304839219</v>
      </c>
      <c r="F103" s="48">
        <f>+F11/F59</f>
        <v>2.3431713644022589</v>
      </c>
      <c r="G103" s="48">
        <f>+G11/G59</f>
        <v>2.2893761928823388</v>
      </c>
      <c r="H103" s="48">
        <f>+H11/H59</f>
        <v>2.1710363475479149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 t="s">
        <v>204</v>
      </c>
      <c r="F105" s="53" t="s">
        <v>204</v>
      </c>
      <c r="G105" s="53" t="s">
        <v>204</v>
      </c>
      <c r="H105" s="53" t="s">
        <v>204</v>
      </c>
      <c r="I105" s="3" t="s">
        <v>149</v>
      </c>
    </row>
    <row r="106" spans="1:10" ht="20.100000000000001" customHeight="1" x14ac:dyDescent="0.2">
      <c r="D106" s="13" t="s">
        <v>150</v>
      </c>
      <c r="E106" s="54" t="s">
        <v>204</v>
      </c>
      <c r="F106" s="54" t="s">
        <v>204</v>
      </c>
      <c r="G106" s="54" t="s">
        <v>204</v>
      </c>
      <c r="H106" s="54" t="s">
        <v>204</v>
      </c>
      <c r="I106" s="4" t="s">
        <v>151</v>
      </c>
    </row>
    <row r="107" spans="1:10" ht="20.100000000000001" customHeight="1" x14ac:dyDescent="0.2">
      <c r="D107" s="13" t="s">
        <v>152</v>
      </c>
      <c r="E107" s="54" t="s">
        <v>204</v>
      </c>
      <c r="F107" s="54" t="s">
        <v>204</v>
      </c>
      <c r="G107" s="54" t="s">
        <v>204</v>
      </c>
      <c r="H107" s="54" t="s">
        <v>204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2.2102755396650582</v>
      </c>
      <c r="F108" s="54">
        <f>F82*100/F30</f>
        <v>5.1753853789582909</v>
      </c>
      <c r="G108" s="54">
        <f>G82*100/G30</f>
        <v>-9.4267985197077075E-2</v>
      </c>
      <c r="H108" s="54">
        <f>H82*100/H30</f>
        <v>-5.172104160431009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3.4929653233431499</v>
      </c>
      <c r="F109" s="55">
        <f>+F84*100/F59</f>
        <v>8.0391126392425178</v>
      </c>
      <c r="G109" s="55">
        <f>+G84*100/G59</f>
        <v>-0.15624274092930474</v>
      </c>
      <c r="H109" s="55">
        <f>+H84*100/H59</f>
        <v>-9.0318172549760725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36.722087537084882</v>
      </c>
      <c r="F111" s="46">
        <f>+F43*100/F30</f>
        <v>35.622429847606419</v>
      </c>
      <c r="G111" s="46">
        <f>+G43*100/G30</f>
        <v>39.665686459167674</v>
      </c>
      <c r="H111" s="46">
        <f>+H43*100/H30</f>
        <v>42.734623449323649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63.277912462915118</v>
      </c>
      <c r="F112" s="47">
        <f>+(F59+F60)*100/F30</f>
        <v>64.377570152393588</v>
      </c>
      <c r="G112" s="47">
        <f>+(G59+G60)*100/G30</f>
        <v>60.334313540832326</v>
      </c>
      <c r="H112" s="47">
        <f>+(H59+H60)*100/H30</f>
        <v>57.265376550676351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2.1308112333080134</v>
      </c>
      <c r="F113" s="48">
        <f>+F75/F76</f>
        <v>3.6621376313328566</v>
      </c>
      <c r="G113" s="48">
        <f t="shared" ref="G113:H113" si="0">+G75/G76</f>
        <v>0.93560657080206244</v>
      </c>
      <c r="H113" s="48">
        <f t="shared" si="0"/>
        <v>-8.0529746726230425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0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0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0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2.2032570426496161</v>
      </c>
      <c r="F119" s="46">
        <f>+F23/F39</f>
        <v>2.2060194313392287</v>
      </c>
      <c r="G119" s="46">
        <f>+G23/G39</f>
        <v>1.6669021079265072</v>
      </c>
      <c r="H119" s="46">
        <f>+H23/H39</f>
        <v>1.3194859923616831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5883063</v>
      </c>
      <c r="F120" s="42">
        <f>+F23-F39</f>
        <v>5101303</v>
      </c>
      <c r="G120" s="42">
        <f>+G23-G39</f>
        <v>3423624</v>
      </c>
      <c r="H120" s="42">
        <f>+H23-H39</f>
        <v>1758564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2021-09-21T07:05:47Z</dcterms:modified>
</cp:coreProperties>
</file>